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rzo\Verificaciones\"/>
    </mc:Choice>
  </mc:AlternateContent>
  <xr:revisionPtr revIDLastSave="0" documentId="13_ncr:1_{05D55828-DA60-4DA9-B6A8-3702152BA81D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4" l="1"/>
  <c r="E36" i="4"/>
  <c r="I36" i="3"/>
  <c r="E36" i="3"/>
  <c r="I36" i="2"/>
  <c r="E36" i="2"/>
  <c r="I36" i="1"/>
  <c r="E36" i="1"/>
</calcChain>
</file>

<file path=xl/sharedStrings.xml><?xml version="1.0" encoding="utf-8"?>
<sst xmlns="http://schemas.openxmlformats.org/spreadsheetml/2006/main" count="411" uniqueCount="74">
  <si>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</si>
  <si>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</si>
  <si>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</si>
  <si>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</si>
  <si>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</si>
  <si>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</si>
  <si>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</si>
  <si>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</si>
  <si>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67220261-0026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</si>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</sst>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5" xfId="0" applyFont="1" applyBorder="1"/>
    <xf numFmtId="0" fontId="0" fillId="0" borderId="36" xfId="0" quotePrefix="1" applyFont="1" applyBorder="1" applyAlignment="1">
      <alignment horizontal="center" vertical="center"/>
    </xf>
    <xf numFmtId="0" fontId="0" fillId="0" borderId="37" xfId="0" quotePrefix="1" applyFont="1" applyBorder="1" applyAlignment="1">
      <alignment horizontal="center" vertical="center"/>
    </xf>
    <xf numFmtId="9" fontId="0" fillId="0" borderId="36" xfId="0" applyNumberFormat="1" applyFont="1" applyBorder="1" applyAlignment="1">
      <alignment horizontal="center"/>
    </xf>
    <xf numFmtId="0" fontId="3" fillId="2" borderId="41" xfId="0" applyFont="1" applyFill="1" applyBorder="1" applyAlignment="1">
      <alignment vertical="center" wrapText="1"/>
    </xf>
    <xf numFmtId="0" fontId="0" fillId="0" borderId="42" xfId="0" applyFont="1" applyBorder="1" applyAlignment="1">
      <alignment vertical="center"/>
    </xf>
    <xf numFmtId="166" fontId="4" fillId="0" borderId="42" xfId="0" applyNumberFormat="1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3" borderId="43" xfId="0" applyFont="1" applyFill="1" applyBorder="1" applyAlignment="1">
      <alignment horizontal="center" vertical="center"/>
    </xf>
    <xf numFmtId="166" fontId="4" fillId="0" borderId="44" xfId="0" applyNumberFormat="1" applyFont="1" applyBorder="1" applyAlignment="1">
      <alignment horizontal="center" vertical="center"/>
    </xf>
    <xf numFmtId="0" fontId="8" fillId="3" borderId="43" xfId="0" applyFont="1" applyFill="1" applyBorder="1" applyAlignment="1">
      <alignment horizontal="center" vertical="center"/>
    </xf>
    <xf numFmtId="0" fontId="9" fillId="0" borderId="0" xfId="0" applyFont="1"/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0" fillId="0" borderId="38" xfId="0" applyFont="1" applyBorder="1" applyAlignment="1">
      <alignment horizontal="center"/>
    </xf>
    <xf numFmtId="0" fontId="5" fillId="0" borderId="39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0" xfId="0" applyFont="1" applyBorder="1"/>
    <xf numFmtId="0" fontId="5" fillId="0" borderId="26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3" xfId="0" quotePrefix="1" applyFont="1" applyBorder="1" applyAlignment="1">
      <alignment horizontal="center"/>
    </xf>
    <xf numFmtId="0" fontId="14" fillId="0" borderId="37" xfId="0" quotePrefix="1" applyFont="1" applyBorder="1" applyAlignment="1">
      <alignment horizontal="center"/>
    </xf>
    <xf numFmtId="0" fontId="14" fillId="0" borderId="42" xfId="0" applyFont="1" applyBorder="1" applyAlignment="1">
      <alignment horizontal="center" vertical="center"/>
    </xf>
  </cellXfs>
  <cellStyles count="1">
    <cellStyle name="Normal" xfId="0" builtinId="0"/>
  </cellStyles>
  <dxfs count="224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A2" sqref="A2:K38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5" bestFit="1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 x14ac:dyDescent="0.25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4" t="s">
        <v>3</v>
      </c>
      <c r="C3" s="75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6" t="s">
        <v>6</v>
      </c>
      <c r="C4" s="6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6" t="s">
        <v>10</v>
      </c>
      <c r="C5" s="6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7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3" t="s">
        <v>35</v>
      </c>
      <c r="B19" s="66" t="s">
        <v>36</v>
      </c>
      <c r="C19" s="68"/>
      <c r="D19" s="19" t="s">
        <v>37</v>
      </c>
      <c r="E19" s="33">
        <v>44623</v>
      </c>
      <c r="F19" s="19" t="s">
        <v>38</v>
      </c>
      <c r="G19" s="34">
        <v>0.40555555555329192</v>
      </c>
    </row>
    <row r="20" spans="1:7" ht="14.25" customHeight="1" x14ac:dyDescent="0.25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66" t="s">
        <v>42</v>
      </c>
      <c r="G20" s="68"/>
    </row>
    <row r="21" spans="1:7" ht="14.25" customHeight="1" x14ac:dyDescent="0.35">
      <c r="A21" s="35" t="s">
        <v>43</v>
      </c>
      <c r="B21" s="36">
        <v>8</v>
      </c>
      <c r="C21" s="37">
        <v>47</v>
      </c>
      <c r="D21" s="36">
        <v>30.5</v>
      </c>
      <c r="E21" s="82" t="s">
        <v>31</v>
      </c>
      <c r="F21" s="70"/>
      <c r="G21" s="71"/>
    </row>
    <row r="22" spans="1:7" ht="14.25" customHeight="1" x14ac:dyDescent="0.35">
      <c r="A22" s="38" t="s">
        <v>44</v>
      </c>
      <c r="B22" s="39">
        <v>43</v>
      </c>
      <c r="C22" s="40">
        <v>47</v>
      </c>
      <c r="D22" s="39">
        <v>45.1</v>
      </c>
      <c r="E22" s="83" t="s">
        <v>31</v>
      </c>
      <c r="F22" s="59"/>
      <c r="G22" s="60"/>
    </row>
    <row r="23" spans="1:7" ht="14.25" customHeight="1" x14ac:dyDescent="0.35">
      <c r="A23" s="38" t="s">
        <v>45</v>
      </c>
      <c r="B23" s="39">
        <v>400</v>
      </c>
      <c r="C23" s="40">
        <v>1000</v>
      </c>
      <c r="D23" s="39">
        <v>716.7</v>
      </c>
      <c r="E23" s="83" t="s">
        <v>31</v>
      </c>
      <c r="F23" s="59"/>
      <c r="G23" s="60"/>
    </row>
    <row r="24" spans="1:7" ht="14.25" customHeight="1" x14ac:dyDescent="0.35">
      <c r="A24" s="38" t="s">
        <v>46</v>
      </c>
      <c r="B24" s="39">
        <v>0</v>
      </c>
      <c r="C24" s="40">
        <v>1</v>
      </c>
      <c r="D24" s="39">
        <v>0.42899999999999999</v>
      </c>
      <c r="E24" s="83" t="s">
        <v>31</v>
      </c>
      <c r="F24" s="59"/>
      <c r="G24" s="60"/>
    </row>
    <row r="25" spans="1:7" ht="14.25" customHeight="1" x14ac:dyDescent="0.35">
      <c r="A25" s="38" t="s">
        <v>47</v>
      </c>
      <c r="B25" s="39">
        <v>20</v>
      </c>
      <c r="C25" s="40">
        <v>100</v>
      </c>
      <c r="D25" s="39">
        <v>89</v>
      </c>
      <c r="E25" s="83" t="s">
        <v>31</v>
      </c>
      <c r="F25" s="59"/>
      <c r="G25" s="60"/>
    </row>
    <row r="26" spans="1:7" ht="14.25" customHeight="1" x14ac:dyDescent="0.35">
      <c r="A26" s="38" t="s">
        <v>48</v>
      </c>
      <c r="B26" s="39">
        <v>500</v>
      </c>
      <c r="C26" s="40">
        <v>1200</v>
      </c>
      <c r="D26" s="39">
        <v>808</v>
      </c>
      <c r="E26" s="83" t="s">
        <v>31</v>
      </c>
      <c r="F26" s="69"/>
      <c r="G26" s="60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39" t="s">
        <v>32</v>
      </c>
      <c r="E27" s="80" t="s">
        <v>31</v>
      </c>
      <c r="F27" s="69"/>
      <c r="G27" s="60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39" t="s">
        <v>32</v>
      </c>
      <c r="E28" s="80" t="s">
        <v>31</v>
      </c>
      <c r="F28" s="59"/>
      <c r="G28" s="60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39" t="s">
        <v>53</v>
      </c>
      <c r="E29" s="84" t="s">
        <v>31</v>
      </c>
      <c r="F29" s="59" t="s">
        <v>54</v>
      </c>
      <c r="G29" s="60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5" t="s">
        <v>31</v>
      </c>
      <c r="F30" s="61"/>
      <c r="G30" s="62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7" ht="14.25" customHeight="1" x14ac:dyDescent="0.25">
      <c r="A33" s="63" t="s">
        <v>35</v>
      </c>
      <c r="B33" s="63" t="s">
        <v>59</v>
      </c>
      <c r="C33" s="66" t="s">
        <v>60</v>
      </c>
      <c r="D33" s="67"/>
      <c r="E33" s="67"/>
      <c r="F33" s="68"/>
      <c r="G33" s="66" t="s">
        <v>61</v>
      </c>
      <c r="H33" s="67"/>
      <c r="I33" s="67"/>
      <c r="J33" s="67"/>
      <c r="K33" s="68"/>
    </row>
    <row r="34" spans="1:17" ht="15.75" customHeight="1" x14ac:dyDescent="0.25">
      <c r="A34" s="64"/>
      <c r="B34" s="64"/>
      <c r="C34" s="19" t="s">
        <v>37</v>
      </c>
      <c r="D34" s="33">
        <v>44623</v>
      </c>
      <c r="E34" s="19" t="s">
        <v>38</v>
      </c>
      <c r="F34" s="34">
        <v>0.42916666666860692</v>
      </c>
      <c r="G34" s="19" t="s">
        <v>37</v>
      </c>
      <c r="H34" s="33"/>
      <c r="I34" s="19" t="s">
        <v>38</v>
      </c>
      <c r="J34" s="34"/>
      <c r="K34" s="47"/>
    </row>
    <row r="35" spans="1:17" ht="30" x14ac:dyDescent="0.25">
      <c r="A35" s="65"/>
      <c r="B35" s="65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7" ht="14.25" customHeight="1" x14ac:dyDescent="0.25">
      <c r="A36" s="48" t="s">
        <v>65</v>
      </c>
      <c r="B36" s="49">
        <v>4.1000000000000002E-2</v>
      </c>
      <c r="C36" s="50">
        <v>0.42899999999999999</v>
      </c>
      <c r="D36" s="51">
        <v>0.42699999999999999</v>
      </c>
      <c r="E36" s="49">
        <f>IFERROR(ABS(D36-C36)/D36,"")</f>
        <v>4.6838407494145242E-3</v>
      </c>
      <c r="F36" s="86" t="s">
        <v>31</v>
      </c>
      <c r="G36" s="50"/>
      <c r="H36" s="51"/>
      <c r="I36" s="52" t="str">
        <f>IFERROR(ABS(H36-G36)/H36,"")</f>
        <v/>
      </c>
      <c r="J36" s="53"/>
      <c r="K36" s="51"/>
      <c r="L36" s="8"/>
      <c r="M36" s="8"/>
      <c r="N36" s="8"/>
      <c r="O36" s="8"/>
      <c r="P36" s="8"/>
      <c r="Q36" s="8"/>
    </row>
    <row r="37" spans="1:17" ht="14.25" customHeight="1" x14ac:dyDescent="0.25">
      <c r="A37" t="s">
        <v>66</v>
      </c>
    </row>
    <row r="38" spans="1:17" ht="14.25" customHeight="1" x14ac:dyDescent="0.25">
      <c r="A38" s="54" t="s">
        <v>67</v>
      </c>
    </row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223" priority="1" stopIfTrue="1">
      <formula>D21&gt;$C$21</formula>
    </cfRule>
  </conditionalFormatting>
  <conditionalFormatting sqref="E21">
    <cfRule type="expression" dxfId="222" priority="2" stopIfTrue="1">
      <formula>AND(D21&gt;=$B$21,D21&lt;=$C$21)</formula>
    </cfRule>
  </conditionalFormatting>
  <conditionalFormatting sqref="E21">
    <cfRule type="expression" dxfId="221" priority="3" stopIfTrue="1">
      <formula>D21&lt;$B$21</formula>
    </cfRule>
  </conditionalFormatting>
  <conditionalFormatting sqref="E22">
    <cfRule type="expression" dxfId="220" priority="4" stopIfTrue="1">
      <formula>D22&gt;$C$22</formula>
    </cfRule>
  </conditionalFormatting>
  <conditionalFormatting sqref="E22">
    <cfRule type="expression" dxfId="219" priority="5" stopIfTrue="1">
      <formula>AND(D22&gt;=$B$22,D22&lt;=$C$22)</formula>
    </cfRule>
  </conditionalFormatting>
  <conditionalFormatting sqref="E22">
    <cfRule type="expression" dxfId="218" priority="6" stopIfTrue="1">
      <formula>D22&lt;$B$22</formula>
    </cfRule>
  </conditionalFormatting>
  <conditionalFormatting sqref="E24">
    <cfRule type="expression" dxfId="217" priority="7" stopIfTrue="1">
      <formula>D24&gt;$C$24</formula>
    </cfRule>
  </conditionalFormatting>
  <conditionalFormatting sqref="E24">
    <cfRule type="expression" dxfId="216" priority="8" stopIfTrue="1">
      <formula>AND(D24&gt;=$B$24,D24&lt;=$C$24)</formula>
    </cfRule>
  </conditionalFormatting>
  <conditionalFormatting sqref="E24">
    <cfRule type="expression" dxfId="215" priority="9" stopIfTrue="1">
      <formula>D24&lt;$B$24</formula>
    </cfRule>
  </conditionalFormatting>
  <conditionalFormatting sqref="E25">
    <cfRule type="expression" dxfId="214" priority="10" stopIfTrue="1">
      <formula>D25&gt;$C$25</formula>
    </cfRule>
  </conditionalFormatting>
  <conditionalFormatting sqref="E25">
    <cfRule type="expression" dxfId="213" priority="11" stopIfTrue="1">
      <formula>AND(D25&gt;=$B$25,D25&lt;=$C$25)</formula>
    </cfRule>
  </conditionalFormatting>
  <conditionalFormatting sqref="E25">
    <cfRule type="expression" dxfId="212" priority="12" stopIfTrue="1">
      <formula>D25&lt;$B$25</formula>
    </cfRule>
  </conditionalFormatting>
  <conditionalFormatting sqref="E26">
    <cfRule type="expression" dxfId="211" priority="13" stopIfTrue="1">
      <formula>$D$26&gt;$C$26</formula>
    </cfRule>
  </conditionalFormatting>
  <conditionalFormatting sqref="E26">
    <cfRule type="expression" dxfId="210" priority="14" stopIfTrue="1">
      <formula>AND(D26&gt;=$B$26,D26&lt;=$C$26)</formula>
    </cfRule>
  </conditionalFormatting>
  <conditionalFormatting sqref="E26">
    <cfRule type="expression" dxfId="209" priority="15" stopIfTrue="1">
      <formula>D26&lt;$B$26</formula>
    </cfRule>
  </conditionalFormatting>
  <conditionalFormatting sqref="E23">
    <cfRule type="expression" dxfId="208" priority="16" stopIfTrue="1">
      <formula>$D$23&gt;$C$23</formula>
    </cfRule>
  </conditionalFormatting>
  <conditionalFormatting sqref="E23">
    <cfRule type="expression" dxfId="207" priority="17" stopIfTrue="1">
      <formula>AND(D23&gt;=$B$23,D23&lt;=$C$23)</formula>
    </cfRule>
  </conditionalFormatting>
  <conditionalFormatting sqref="E23">
    <cfRule type="expression" dxfId="206" priority="18" stopIfTrue="1">
      <formula>$D$23&lt;$B$23</formula>
    </cfRule>
  </conditionalFormatting>
  <conditionalFormatting sqref="E27">
    <cfRule type="expression" dxfId="205" priority="19" stopIfTrue="1">
      <formula>$D$27="OK"</formula>
    </cfRule>
  </conditionalFormatting>
  <conditionalFormatting sqref="E27">
    <cfRule type="expression" dxfId="204" priority="20" stopIfTrue="1">
      <formula>$D$27&lt;&gt;"OK"</formula>
    </cfRule>
  </conditionalFormatting>
  <conditionalFormatting sqref="E28">
    <cfRule type="expression" dxfId="203" priority="21" stopIfTrue="1">
      <formula>$D$28="OK"</formula>
    </cfRule>
  </conditionalFormatting>
  <conditionalFormatting sqref="E28">
    <cfRule type="expression" dxfId="202" priority="22" stopIfTrue="1">
      <formula>$D$28&lt;&gt;"OK"</formula>
    </cfRule>
  </conditionalFormatting>
  <conditionalFormatting sqref="E29">
    <cfRule type="expression" dxfId="201" priority="23">
      <formula>$D$29&lt;&gt;"BUEN ESTADO"</formula>
    </cfRule>
  </conditionalFormatting>
  <conditionalFormatting sqref="E29">
    <cfRule type="expression" dxfId="200" priority="24">
      <formula>$D$29="BUEN ESTADO"</formula>
    </cfRule>
  </conditionalFormatting>
  <conditionalFormatting sqref="E30">
    <cfRule type="expression" dxfId="199" priority="25">
      <formula>$D$30&lt;&gt;"NO"</formula>
    </cfRule>
  </conditionalFormatting>
  <conditionalFormatting sqref="E30">
    <cfRule type="expression" dxfId="198" priority="26">
      <formula>$D$30="NO"</formula>
    </cfRule>
  </conditionalFormatting>
  <conditionalFormatting sqref="F36">
    <cfRule type="expression" dxfId="197" priority="27" stopIfTrue="1">
      <formula>$E$36=""</formula>
    </cfRule>
  </conditionalFormatting>
  <conditionalFormatting sqref="F36">
    <cfRule type="expression" dxfId="196" priority="28" stopIfTrue="1">
      <formula>$E$36&lt;=$B$36</formula>
    </cfRule>
  </conditionalFormatting>
  <conditionalFormatting sqref="F36">
    <cfRule type="expression" dxfId="195" priority="29" stopIfTrue="1">
      <formula>$E$36&gt;$B$36</formula>
    </cfRule>
  </conditionalFormatting>
  <conditionalFormatting sqref="J36">
    <cfRule type="expression" dxfId="194" priority="30" stopIfTrue="1">
      <formula>$I$36=""</formula>
    </cfRule>
  </conditionalFormatting>
  <conditionalFormatting sqref="J36">
    <cfRule type="expression" dxfId="193" priority="31" stopIfTrue="1">
      <formula>$I$36&lt;=$B$36</formula>
    </cfRule>
  </conditionalFormatting>
  <conditionalFormatting sqref="J36">
    <cfRule type="expression" dxfId="192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A2" sqref="A2:K38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 x14ac:dyDescent="0.25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4" t="s">
        <v>3</v>
      </c>
      <c r="C3" s="75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6" t="s">
        <v>6</v>
      </c>
      <c r="C4" s="6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6" t="s">
        <v>10</v>
      </c>
      <c r="C5" s="6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7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3" t="s">
        <v>35</v>
      </c>
      <c r="B19" s="66" t="s">
        <v>36</v>
      </c>
      <c r="C19" s="68"/>
      <c r="D19" s="19" t="s">
        <v>37</v>
      </c>
      <c r="E19" s="55">
        <v>44632</v>
      </c>
      <c r="F19" s="19" t="s">
        <v>38</v>
      </c>
      <c r="G19" s="56">
        <v>0.66458333333139308</v>
      </c>
    </row>
    <row r="20" spans="1:7" ht="14.25" customHeight="1" x14ac:dyDescent="0.25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66" t="s">
        <v>42</v>
      </c>
      <c r="G20" s="68"/>
    </row>
    <row r="21" spans="1:7" ht="14.25" customHeight="1" x14ac:dyDescent="0.35">
      <c r="A21" s="35" t="s">
        <v>43</v>
      </c>
      <c r="B21" s="57">
        <v>8</v>
      </c>
      <c r="C21" s="37">
        <v>47</v>
      </c>
      <c r="D21" s="57">
        <v>30.9</v>
      </c>
      <c r="E21" s="82" t="s">
        <v>31</v>
      </c>
      <c r="F21" s="70"/>
      <c r="G21" s="71"/>
    </row>
    <row r="22" spans="1:7" ht="14.25" customHeight="1" x14ac:dyDescent="0.35">
      <c r="A22" s="38" t="s">
        <v>44</v>
      </c>
      <c r="B22" s="58">
        <v>43</v>
      </c>
      <c r="C22" s="40">
        <v>47</v>
      </c>
      <c r="D22" s="58">
        <v>45.3</v>
      </c>
      <c r="E22" s="83" t="s">
        <v>31</v>
      </c>
      <c r="F22" s="59"/>
      <c r="G22" s="60"/>
    </row>
    <row r="23" spans="1:7" ht="14.25" customHeight="1" x14ac:dyDescent="0.35">
      <c r="A23" s="38" t="s">
        <v>45</v>
      </c>
      <c r="B23" s="58">
        <v>400</v>
      </c>
      <c r="C23" s="40">
        <v>1000</v>
      </c>
      <c r="D23" s="58">
        <v>714.6</v>
      </c>
      <c r="E23" s="83" t="s">
        <v>31</v>
      </c>
      <c r="F23" s="59"/>
      <c r="G23" s="60"/>
    </row>
    <row r="24" spans="1:7" ht="14.25" customHeight="1" x14ac:dyDescent="0.35">
      <c r="A24" s="38" t="s">
        <v>46</v>
      </c>
      <c r="B24" s="58">
        <v>0</v>
      </c>
      <c r="C24" s="40">
        <v>1</v>
      </c>
      <c r="D24" s="58">
        <v>0.42699999999999999</v>
      </c>
      <c r="E24" s="83" t="s">
        <v>31</v>
      </c>
      <c r="F24" s="59"/>
      <c r="G24" s="60"/>
    </row>
    <row r="25" spans="1:7" ht="14.25" customHeight="1" x14ac:dyDescent="0.35">
      <c r="A25" s="38" t="s">
        <v>47</v>
      </c>
      <c r="B25" s="58">
        <v>20</v>
      </c>
      <c r="C25" s="40">
        <v>100</v>
      </c>
      <c r="D25" s="58">
        <v>89</v>
      </c>
      <c r="E25" s="83" t="s">
        <v>31</v>
      </c>
      <c r="F25" s="59"/>
      <c r="G25" s="60"/>
    </row>
    <row r="26" spans="1:7" ht="14.25" customHeight="1" x14ac:dyDescent="0.35">
      <c r="A26" s="38" t="s">
        <v>48</v>
      </c>
      <c r="B26" s="58">
        <v>500</v>
      </c>
      <c r="C26" s="40">
        <v>1200</v>
      </c>
      <c r="D26" s="58">
        <v>809</v>
      </c>
      <c r="E26" s="83" t="s">
        <v>31</v>
      </c>
      <c r="F26" s="69"/>
      <c r="G26" s="60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58" t="s">
        <v>32</v>
      </c>
      <c r="E27" s="80" t="s">
        <v>31</v>
      </c>
      <c r="F27" s="69"/>
      <c r="G27" s="60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58" t="s">
        <v>32</v>
      </c>
      <c r="E28" s="80" t="s">
        <v>31</v>
      </c>
      <c r="F28" s="59"/>
      <c r="G28" s="60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58" t="s">
        <v>68</v>
      </c>
      <c r="E29" s="84" t="s">
        <v>31</v>
      </c>
      <c r="F29" s="59"/>
      <c r="G29" s="60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5" t="s">
        <v>31</v>
      </c>
      <c r="F30" s="61"/>
      <c r="G30" s="62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7" ht="14.25" customHeight="1" x14ac:dyDescent="0.25">
      <c r="A33" s="63" t="s">
        <v>35</v>
      </c>
      <c r="B33" s="63" t="s">
        <v>59</v>
      </c>
      <c r="C33" s="66" t="s">
        <v>60</v>
      </c>
      <c r="D33" s="67"/>
      <c r="E33" s="67"/>
      <c r="F33" s="68"/>
      <c r="G33" s="66" t="s">
        <v>61</v>
      </c>
      <c r="H33" s="67"/>
      <c r="I33" s="67"/>
      <c r="J33" s="67"/>
      <c r="K33" s="68"/>
    </row>
    <row r="34" spans="1:17" ht="15.75" customHeight="1" x14ac:dyDescent="0.25">
      <c r="A34" s="64"/>
      <c r="B34" s="64"/>
      <c r="C34" s="19" t="s">
        <v>37</v>
      </c>
      <c r="D34" s="55"/>
      <c r="E34" s="19" t="s">
        <v>38</v>
      </c>
      <c r="F34" s="56"/>
      <c r="G34" s="19" t="s">
        <v>37</v>
      </c>
      <c r="H34" s="55"/>
      <c r="I34" s="19" t="s">
        <v>38</v>
      </c>
      <c r="J34" s="56"/>
      <c r="K34" s="47"/>
    </row>
    <row r="35" spans="1:17" ht="30" x14ac:dyDescent="0.25">
      <c r="A35" s="65"/>
      <c r="B35" s="65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7" ht="14.25" customHeight="1" x14ac:dyDescent="0.25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6" t="s">
        <v>31</v>
      </c>
      <c r="G36" s="50"/>
      <c r="H36" s="51"/>
      <c r="I36" s="52" t="str">
        <f>IFERROR(ABS(H36-G36)/H36,"")</f>
        <v/>
      </c>
      <c r="J36" s="53"/>
      <c r="K36" s="51"/>
      <c r="L36" s="8"/>
      <c r="M36" s="8"/>
      <c r="N36" s="8"/>
      <c r="O36" s="8"/>
      <c r="P36" s="8"/>
      <c r="Q36" s="8"/>
    </row>
    <row r="37" spans="1:17" ht="14.25" customHeight="1" x14ac:dyDescent="0.25">
      <c r="A37" t="s">
        <v>69</v>
      </c>
    </row>
    <row r="38" spans="1:17" ht="14.25" customHeight="1" x14ac:dyDescent="0.25">
      <c r="A38" s="54" t="s">
        <v>67</v>
      </c>
    </row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95" priority="1" stopIfTrue="1">
      <formula>D21&gt;$C$21</formula>
    </cfRule>
  </conditionalFormatting>
  <conditionalFormatting sqref="E21">
    <cfRule type="expression" dxfId="94" priority="2" stopIfTrue="1">
      <formula>AND(D21&gt;=$B$21,D21&lt;=$C$21)</formula>
    </cfRule>
  </conditionalFormatting>
  <conditionalFormatting sqref="E21">
    <cfRule type="expression" dxfId="93" priority="3" stopIfTrue="1">
      <formula>D21&lt;$B$21</formula>
    </cfRule>
  </conditionalFormatting>
  <conditionalFormatting sqref="E22">
    <cfRule type="expression" dxfId="92" priority="4" stopIfTrue="1">
      <formula>D22&gt;$C$22</formula>
    </cfRule>
  </conditionalFormatting>
  <conditionalFormatting sqref="E22">
    <cfRule type="expression" dxfId="91" priority="5" stopIfTrue="1">
      <formula>AND(D22&gt;=$B$22,D22&lt;=$C$22)</formula>
    </cfRule>
  </conditionalFormatting>
  <conditionalFormatting sqref="E22">
    <cfRule type="expression" dxfId="90" priority="6" stopIfTrue="1">
      <formula>D22&lt;$B$22</formula>
    </cfRule>
  </conditionalFormatting>
  <conditionalFormatting sqref="E24">
    <cfRule type="expression" dxfId="89" priority="7" stopIfTrue="1">
      <formula>D24&gt;$C$24</formula>
    </cfRule>
  </conditionalFormatting>
  <conditionalFormatting sqref="E24">
    <cfRule type="expression" dxfId="88" priority="8" stopIfTrue="1">
      <formula>AND(D24&gt;=$B$24,D24&lt;=$C$24)</formula>
    </cfRule>
  </conditionalFormatting>
  <conditionalFormatting sqref="E24">
    <cfRule type="expression" dxfId="87" priority="9" stopIfTrue="1">
      <formula>D24&lt;$B$24</formula>
    </cfRule>
  </conditionalFormatting>
  <conditionalFormatting sqref="E25">
    <cfRule type="expression" dxfId="86" priority="10" stopIfTrue="1">
      <formula>D25&gt;$C$25</formula>
    </cfRule>
  </conditionalFormatting>
  <conditionalFormatting sqref="E25">
    <cfRule type="expression" dxfId="85" priority="11" stopIfTrue="1">
      <formula>AND(D25&gt;=$B$25,D25&lt;=$C$25)</formula>
    </cfRule>
  </conditionalFormatting>
  <conditionalFormatting sqref="E25">
    <cfRule type="expression" dxfId="84" priority="12" stopIfTrue="1">
      <formula>D25&lt;$B$25</formula>
    </cfRule>
  </conditionalFormatting>
  <conditionalFormatting sqref="E26">
    <cfRule type="expression" dxfId="83" priority="13" stopIfTrue="1">
      <formula>$D$26&gt;$C$26</formula>
    </cfRule>
  </conditionalFormatting>
  <conditionalFormatting sqref="E26">
    <cfRule type="expression" dxfId="82" priority="14" stopIfTrue="1">
      <formula>AND(D26&gt;=$B$26,D26&lt;=$C$26)</formula>
    </cfRule>
  </conditionalFormatting>
  <conditionalFormatting sqref="E26">
    <cfRule type="expression" dxfId="81" priority="15" stopIfTrue="1">
      <formula>D26&lt;$B$26</formula>
    </cfRule>
  </conditionalFormatting>
  <conditionalFormatting sqref="E23">
    <cfRule type="expression" dxfId="80" priority="16" stopIfTrue="1">
      <formula>$D$23&gt;$C$23</formula>
    </cfRule>
  </conditionalFormatting>
  <conditionalFormatting sqref="E23">
    <cfRule type="expression" dxfId="79" priority="17" stopIfTrue="1">
      <formula>AND(D23&gt;=$B$23,D23&lt;=$C$23)</formula>
    </cfRule>
  </conditionalFormatting>
  <conditionalFormatting sqref="E23">
    <cfRule type="expression" dxfId="78" priority="18" stopIfTrue="1">
      <formula>$D$23&lt;$B$23</formula>
    </cfRule>
  </conditionalFormatting>
  <conditionalFormatting sqref="E27">
    <cfRule type="expression" dxfId="77" priority="19" stopIfTrue="1">
      <formula>$D$27="OK"</formula>
    </cfRule>
  </conditionalFormatting>
  <conditionalFormatting sqref="E27">
    <cfRule type="expression" dxfId="76" priority="20" stopIfTrue="1">
      <formula>$D$27&lt;&gt;"OK"</formula>
    </cfRule>
  </conditionalFormatting>
  <conditionalFormatting sqref="E28">
    <cfRule type="expression" dxfId="75" priority="21" stopIfTrue="1">
      <formula>$D$28="OK"</formula>
    </cfRule>
  </conditionalFormatting>
  <conditionalFormatting sqref="E28">
    <cfRule type="expression" dxfId="74" priority="22" stopIfTrue="1">
      <formula>$D$28&lt;&gt;"OK"</formula>
    </cfRule>
  </conditionalFormatting>
  <conditionalFormatting sqref="E29">
    <cfRule type="expression" dxfId="73" priority="23">
      <formula>$D$29&lt;&gt;"BUEN ESTADO"</formula>
    </cfRule>
  </conditionalFormatting>
  <conditionalFormatting sqref="E29">
    <cfRule type="expression" dxfId="72" priority="24">
      <formula>$D$29="BUEN ESTADO"</formula>
    </cfRule>
  </conditionalFormatting>
  <conditionalFormatting sqref="E30">
    <cfRule type="expression" dxfId="71" priority="25">
      <formula>$D$30&lt;&gt;"NO"</formula>
    </cfRule>
  </conditionalFormatting>
  <conditionalFormatting sqref="E30">
    <cfRule type="expression" dxfId="70" priority="26">
      <formula>$D$30="NO"</formula>
    </cfRule>
  </conditionalFormatting>
  <conditionalFormatting sqref="F36">
    <cfRule type="expression" dxfId="69" priority="27" stopIfTrue="1">
      <formula>$E$36=""</formula>
    </cfRule>
  </conditionalFormatting>
  <conditionalFormatting sqref="F36">
    <cfRule type="expression" dxfId="68" priority="28" stopIfTrue="1">
      <formula>$E$36&lt;=$B$36</formula>
    </cfRule>
  </conditionalFormatting>
  <conditionalFormatting sqref="F36">
    <cfRule type="expression" dxfId="67" priority="29" stopIfTrue="1">
      <formula>$E$36&gt;$B$36</formula>
    </cfRule>
  </conditionalFormatting>
  <conditionalFormatting sqref="J36">
    <cfRule type="expression" dxfId="66" priority="30" stopIfTrue="1">
      <formula>$I$36=""</formula>
    </cfRule>
  </conditionalFormatting>
  <conditionalFormatting sqref="J36">
    <cfRule type="expression" dxfId="65" priority="31" stopIfTrue="1">
      <formula>$I$36&lt;=$B$36</formula>
    </cfRule>
  </conditionalFormatting>
  <conditionalFormatting sqref="J36">
    <cfRule type="expression" dxfId="64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50" zoomScaleNormal="50" workbookViewId="0">
      <selection activeCell="A2" sqref="A2:K38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7" bestFit="1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 x14ac:dyDescent="0.25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4" t="s">
        <v>3</v>
      </c>
      <c r="C3" s="75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6" t="s">
        <v>6</v>
      </c>
      <c r="C4" s="6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6" t="s">
        <v>10</v>
      </c>
      <c r="C5" s="6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7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3" t="s">
        <v>35</v>
      </c>
      <c r="B19" s="66" t="s">
        <v>36</v>
      </c>
      <c r="C19" s="68"/>
      <c r="D19" s="19" t="s">
        <v>37</v>
      </c>
      <c r="E19" s="55">
        <v>44638</v>
      </c>
      <c r="F19" s="19" t="s">
        <v>38</v>
      </c>
      <c r="G19" s="56">
        <v>0.67152777777664596</v>
      </c>
    </row>
    <row r="20" spans="1:7" ht="14.25" customHeight="1" x14ac:dyDescent="0.25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66" t="s">
        <v>42</v>
      </c>
      <c r="G20" s="68"/>
    </row>
    <row r="21" spans="1:7" ht="14.25" customHeight="1" x14ac:dyDescent="0.35">
      <c r="A21" s="35" t="s">
        <v>43</v>
      </c>
      <c r="B21" s="57">
        <v>8</v>
      </c>
      <c r="C21" s="37">
        <v>47</v>
      </c>
      <c r="D21" s="57">
        <v>30.2</v>
      </c>
      <c r="E21" s="82" t="s">
        <v>31</v>
      </c>
      <c r="F21" s="70"/>
      <c r="G21" s="71"/>
    </row>
    <row r="22" spans="1:7" ht="14.25" customHeight="1" x14ac:dyDescent="0.35">
      <c r="A22" s="38" t="s">
        <v>44</v>
      </c>
      <c r="B22" s="58">
        <v>43</v>
      </c>
      <c r="C22" s="40">
        <v>47</v>
      </c>
      <c r="D22" s="58">
        <v>44.9</v>
      </c>
      <c r="E22" s="83" t="s">
        <v>31</v>
      </c>
      <c r="F22" s="59"/>
      <c r="G22" s="60"/>
    </row>
    <row r="23" spans="1:7" ht="14.25" customHeight="1" x14ac:dyDescent="0.35">
      <c r="A23" s="38" t="s">
        <v>45</v>
      </c>
      <c r="B23" s="58">
        <v>400</v>
      </c>
      <c r="C23" s="40">
        <v>1000</v>
      </c>
      <c r="D23" s="58">
        <v>715.5</v>
      </c>
      <c r="E23" s="83" t="s">
        <v>31</v>
      </c>
      <c r="F23" s="59"/>
      <c r="G23" s="60"/>
    </row>
    <row r="24" spans="1:7" ht="14.25" customHeight="1" x14ac:dyDescent="0.35">
      <c r="A24" s="38" t="s">
        <v>46</v>
      </c>
      <c r="B24" s="58">
        <v>0</v>
      </c>
      <c r="C24" s="40">
        <v>1</v>
      </c>
      <c r="D24" s="58">
        <v>0.42699999999999999</v>
      </c>
      <c r="E24" s="83" t="s">
        <v>31</v>
      </c>
      <c r="F24" s="59"/>
      <c r="G24" s="60"/>
    </row>
    <row r="25" spans="1:7" ht="14.25" customHeight="1" x14ac:dyDescent="0.35">
      <c r="A25" s="38" t="s">
        <v>47</v>
      </c>
      <c r="B25" s="58">
        <v>20</v>
      </c>
      <c r="C25" s="40">
        <v>100</v>
      </c>
      <c r="D25" s="58">
        <v>90</v>
      </c>
      <c r="E25" s="83" t="s">
        <v>31</v>
      </c>
      <c r="F25" s="59"/>
      <c r="G25" s="60"/>
    </row>
    <row r="26" spans="1:7" ht="14.25" customHeight="1" x14ac:dyDescent="0.35">
      <c r="A26" s="38" t="s">
        <v>48</v>
      </c>
      <c r="B26" s="58">
        <v>500</v>
      </c>
      <c r="C26" s="40">
        <v>1200</v>
      </c>
      <c r="D26" s="58">
        <v>807</v>
      </c>
      <c r="E26" s="83" t="s">
        <v>31</v>
      </c>
      <c r="F26" s="69"/>
      <c r="G26" s="60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58" t="s">
        <v>32</v>
      </c>
      <c r="E27" s="80" t="s">
        <v>31</v>
      </c>
      <c r="F27" s="69"/>
      <c r="G27" s="60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58" t="s">
        <v>32</v>
      </c>
      <c r="E28" s="80" t="s">
        <v>31</v>
      </c>
      <c r="F28" s="59"/>
      <c r="G28" s="60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58" t="s">
        <v>68</v>
      </c>
      <c r="E29" s="84" t="s">
        <v>31</v>
      </c>
      <c r="F29" s="59"/>
      <c r="G29" s="60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5" t="s">
        <v>31</v>
      </c>
      <c r="F30" s="61"/>
      <c r="G30" s="62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7" ht="14.25" customHeight="1" x14ac:dyDescent="0.25">
      <c r="A33" s="63" t="s">
        <v>35</v>
      </c>
      <c r="B33" s="63" t="s">
        <v>59</v>
      </c>
      <c r="C33" s="66" t="s">
        <v>60</v>
      </c>
      <c r="D33" s="67"/>
      <c r="E33" s="67"/>
      <c r="F33" s="68"/>
      <c r="G33" s="66" t="s">
        <v>61</v>
      </c>
      <c r="H33" s="67"/>
      <c r="I33" s="67"/>
      <c r="J33" s="67"/>
      <c r="K33" s="68"/>
    </row>
    <row r="34" spans="1:17" ht="15.75" customHeight="1" x14ac:dyDescent="0.25">
      <c r="A34" s="64"/>
      <c r="B34" s="64"/>
      <c r="C34" s="19" t="s">
        <v>37</v>
      </c>
      <c r="D34" s="55"/>
      <c r="E34" s="19" t="s">
        <v>38</v>
      </c>
      <c r="F34" s="56"/>
      <c r="G34" s="19" t="s">
        <v>37</v>
      </c>
      <c r="H34" s="55"/>
      <c r="I34" s="19" t="s">
        <v>38</v>
      </c>
      <c r="J34" s="56"/>
      <c r="K34" s="47"/>
    </row>
    <row r="35" spans="1:17" ht="30" x14ac:dyDescent="0.25">
      <c r="A35" s="65"/>
      <c r="B35" s="65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7" ht="14.25" customHeight="1" x14ac:dyDescent="0.25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6" t="s">
        <v>31</v>
      </c>
      <c r="G36" s="50"/>
      <c r="H36" s="51"/>
      <c r="I36" s="52" t="str">
        <f>IFERROR(ABS(H36-G36)/H36,"")</f>
        <v/>
      </c>
      <c r="J36" s="53"/>
      <c r="K36" s="51"/>
      <c r="L36" s="8"/>
      <c r="M36" s="8"/>
      <c r="N36" s="8"/>
      <c r="O36" s="8"/>
      <c r="P36" s="8"/>
      <c r="Q36" s="8"/>
    </row>
    <row r="37" spans="1:17" ht="14.25" customHeight="1" x14ac:dyDescent="0.25">
      <c r="A37" t="s">
        <v>70</v>
      </c>
    </row>
    <row r="38" spans="1:17" ht="14.25" customHeight="1" x14ac:dyDescent="0.25">
      <c r="A38" s="54" t="s">
        <v>67</v>
      </c>
    </row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63" priority="1" stopIfTrue="1">
      <formula>D21&gt;$C$21</formula>
    </cfRule>
  </conditionalFormatting>
  <conditionalFormatting sqref="E21">
    <cfRule type="expression" dxfId="62" priority="2" stopIfTrue="1">
      <formula>AND(D21&gt;=$B$21,D21&lt;=$C$21)</formula>
    </cfRule>
  </conditionalFormatting>
  <conditionalFormatting sqref="E21">
    <cfRule type="expression" dxfId="61" priority="3" stopIfTrue="1">
      <formula>D21&lt;$B$21</formula>
    </cfRule>
  </conditionalFormatting>
  <conditionalFormatting sqref="E22">
    <cfRule type="expression" dxfId="60" priority="4" stopIfTrue="1">
      <formula>D22&gt;$C$22</formula>
    </cfRule>
  </conditionalFormatting>
  <conditionalFormatting sqref="E22">
    <cfRule type="expression" dxfId="59" priority="5" stopIfTrue="1">
      <formula>AND(D22&gt;=$B$22,D22&lt;=$C$22)</formula>
    </cfRule>
  </conditionalFormatting>
  <conditionalFormatting sqref="E22">
    <cfRule type="expression" dxfId="58" priority="6" stopIfTrue="1">
      <formula>D22&lt;$B$22</formula>
    </cfRule>
  </conditionalFormatting>
  <conditionalFormatting sqref="E24">
    <cfRule type="expression" dxfId="57" priority="7" stopIfTrue="1">
      <formula>D24&gt;$C$24</formula>
    </cfRule>
  </conditionalFormatting>
  <conditionalFormatting sqref="E24">
    <cfRule type="expression" dxfId="56" priority="8" stopIfTrue="1">
      <formula>AND(D24&gt;=$B$24,D24&lt;=$C$24)</formula>
    </cfRule>
  </conditionalFormatting>
  <conditionalFormatting sqref="E24">
    <cfRule type="expression" dxfId="55" priority="9" stopIfTrue="1">
      <formula>D24&lt;$B$24</formula>
    </cfRule>
  </conditionalFormatting>
  <conditionalFormatting sqref="E25">
    <cfRule type="expression" dxfId="54" priority="10" stopIfTrue="1">
      <formula>D25&gt;$C$25</formula>
    </cfRule>
  </conditionalFormatting>
  <conditionalFormatting sqref="E25">
    <cfRule type="expression" dxfId="53" priority="11" stopIfTrue="1">
      <formula>AND(D25&gt;=$B$25,D25&lt;=$C$25)</formula>
    </cfRule>
  </conditionalFormatting>
  <conditionalFormatting sqref="E25">
    <cfRule type="expression" dxfId="52" priority="12" stopIfTrue="1">
      <formula>D25&lt;$B$25</formula>
    </cfRule>
  </conditionalFormatting>
  <conditionalFormatting sqref="E26">
    <cfRule type="expression" dxfId="51" priority="13" stopIfTrue="1">
      <formula>$D$26&gt;$C$26</formula>
    </cfRule>
  </conditionalFormatting>
  <conditionalFormatting sqref="E26">
    <cfRule type="expression" dxfId="50" priority="14" stopIfTrue="1">
      <formula>AND(D26&gt;=$B$26,D26&lt;=$C$26)</formula>
    </cfRule>
  </conditionalFormatting>
  <conditionalFormatting sqref="E26">
    <cfRule type="expression" dxfId="49" priority="15" stopIfTrue="1">
      <formula>D26&lt;$B$26</formula>
    </cfRule>
  </conditionalFormatting>
  <conditionalFormatting sqref="E23">
    <cfRule type="expression" dxfId="48" priority="16" stopIfTrue="1">
      <formula>$D$23&gt;$C$23</formula>
    </cfRule>
  </conditionalFormatting>
  <conditionalFormatting sqref="E23">
    <cfRule type="expression" dxfId="47" priority="17" stopIfTrue="1">
      <formula>AND(D23&gt;=$B$23,D23&lt;=$C$23)</formula>
    </cfRule>
  </conditionalFormatting>
  <conditionalFormatting sqref="E23">
    <cfRule type="expression" dxfId="46" priority="18" stopIfTrue="1">
      <formula>$D$23&lt;$B$23</formula>
    </cfRule>
  </conditionalFormatting>
  <conditionalFormatting sqref="E27">
    <cfRule type="expression" dxfId="45" priority="19" stopIfTrue="1">
      <formula>$D$27="OK"</formula>
    </cfRule>
  </conditionalFormatting>
  <conditionalFormatting sqref="E27">
    <cfRule type="expression" dxfId="44" priority="20" stopIfTrue="1">
      <formula>$D$27&lt;&gt;"OK"</formula>
    </cfRule>
  </conditionalFormatting>
  <conditionalFormatting sqref="E28">
    <cfRule type="expression" dxfId="43" priority="21" stopIfTrue="1">
      <formula>$D$28="OK"</formula>
    </cfRule>
  </conditionalFormatting>
  <conditionalFormatting sqref="E28">
    <cfRule type="expression" dxfId="42" priority="22" stopIfTrue="1">
      <formula>$D$28&lt;&gt;"OK"</formula>
    </cfRule>
  </conditionalFormatting>
  <conditionalFormatting sqref="E29">
    <cfRule type="expression" dxfId="41" priority="23">
      <formula>$D$29&lt;&gt;"BUEN ESTADO"</formula>
    </cfRule>
  </conditionalFormatting>
  <conditionalFormatting sqref="E29">
    <cfRule type="expression" dxfId="40" priority="24">
      <formula>$D$29="BUEN ESTADO"</formula>
    </cfRule>
  </conditionalFormatting>
  <conditionalFormatting sqref="E30">
    <cfRule type="expression" dxfId="39" priority="25">
      <formula>$D$30&lt;&gt;"NO"</formula>
    </cfRule>
  </conditionalFormatting>
  <conditionalFormatting sqref="E30">
    <cfRule type="expression" dxfId="38" priority="26">
      <formula>$D$30="NO"</formula>
    </cfRule>
  </conditionalFormatting>
  <conditionalFormatting sqref="F36">
    <cfRule type="expression" dxfId="37" priority="27" stopIfTrue="1">
      <formula>$E$36=""</formula>
    </cfRule>
  </conditionalFormatting>
  <conditionalFormatting sqref="F36">
    <cfRule type="expression" dxfId="36" priority="28" stopIfTrue="1">
      <formula>$E$36&lt;=$B$36</formula>
    </cfRule>
  </conditionalFormatting>
  <conditionalFormatting sqref="F36">
    <cfRule type="expression" dxfId="35" priority="29" stopIfTrue="1">
      <formula>$E$36&gt;$B$36</formula>
    </cfRule>
  </conditionalFormatting>
  <conditionalFormatting sqref="J36">
    <cfRule type="expression" dxfId="34" priority="30" stopIfTrue="1">
      <formula>$I$36=""</formula>
    </cfRule>
  </conditionalFormatting>
  <conditionalFormatting sqref="J36">
    <cfRule type="expression" dxfId="33" priority="31" stopIfTrue="1">
      <formula>$I$36&lt;=$B$36</formula>
    </cfRule>
  </conditionalFormatting>
  <conditionalFormatting sqref="J36">
    <cfRule type="expression" dxfId="32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zoomScale="50" zoomScaleNormal="50" workbookViewId="0">
      <selection activeCell="A2" sqref="A2:K38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 x14ac:dyDescent="0.25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4" t="s">
        <v>3</v>
      </c>
      <c r="C3" s="75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6" t="s">
        <v>6</v>
      </c>
      <c r="C4" s="6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6" t="s">
        <v>10</v>
      </c>
      <c r="C5" s="6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7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3" t="s">
        <v>35</v>
      </c>
      <c r="B19" s="66" t="s">
        <v>36</v>
      </c>
      <c r="C19" s="68"/>
      <c r="D19" s="19" t="s">
        <v>37</v>
      </c>
      <c r="E19" s="55">
        <v>44650</v>
      </c>
      <c r="F19" s="19" t="s">
        <v>38</v>
      </c>
      <c r="G19" s="56">
        <v>0.61111111110949423</v>
      </c>
    </row>
    <row r="20" spans="1:7" ht="14.25" customHeight="1" x14ac:dyDescent="0.25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66" t="s">
        <v>42</v>
      </c>
      <c r="G20" s="68"/>
    </row>
    <row r="21" spans="1:7" ht="14.25" customHeight="1" x14ac:dyDescent="0.35">
      <c r="A21" s="35" t="s">
        <v>43</v>
      </c>
      <c r="B21" s="57">
        <v>8</v>
      </c>
      <c r="C21" s="37">
        <v>47</v>
      </c>
      <c r="D21" s="57">
        <v>31</v>
      </c>
      <c r="E21" s="82" t="s">
        <v>31</v>
      </c>
      <c r="F21" s="70"/>
      <c r="G21" s="71"/>
    </row>
    <row r="22" spans="1:7" ht="14.25" customHeight="1" x14ac:dyDescent="0.35">
      <c r="A22" s="38" t="s">
        <v>44</v>
      </c>
      <c r="B22" s="58">
        <v>43</v>
      </c>
      <c r="C22" s="40">
        <v>47</v>
      </c>
      <c r="D22" s="58">
        <v>44.8</v>
      </c>
      <c r="E22" s="83" t="s">
        <v>31</v>
      </c>
      <c r="F22" s="59"/>
      <c r="G22" s="60"/>
    </row>
    <row r="23" spans="1:7" ht="14.25" customHeight="1" x14ac:dyDescent="0.35">
      <c r="A23" s="38" t="s">
        <v>45</v>
      </c>
      <c r="B23" s="58">
        <v>400</v>
      </c>
      <c r="C23" s="40">
        <v>1000</v>
      </c>
      <c r="D23" s="58">
        <v>715.8</v>
      </c>
      <c r="E23" s="83" t="s">
        <v>31</v>
      </c>
      <c r="F23" s="59"/>
      <c r="G23" s="60"/>
    </row>
    <row r="24" spans="1:7" ht="14.25" customHeight="1" x14ac:dyDescent="0.35">
      <c r="A24" s="38" t="s">
        <v>46</v>
      </c>
      <c r="B24" s="58">
        <v>0</v>
      </c>
      <c r="C24" s="40">
        <v>1</v>
      </c>
      <c r="D24" s="58">
        <v>0.42899999999999999</v>
      </c>
      <c r="E24" s="83" t="s">
        <v>31</v>
      </c>
      <c r="F24" s="59"/>
      <c r="G24" s="60"/>
    </row>
    <row r="25" spans="1:7" ht="14.25" customHeight="1" x14ac:dyDescent="0.35">
      <c r="A25" s="38" t="s">
        <v>47</v>
      </c>
      <c r="B25" s="58">
        <v>20</v>
      </c>
      <c r="C25" s="40">
        <v>100</v>
      </c>
      <c r="D25" s="58">
        <v>88</v>
      </c>
      <c r="E25" s="83" t="s">
        <v>31</v>
      </c>
      <c r="F25" s="59"/>
      <c r="G25" s="60"/>
    </row>
    <row r="26" spans="1:7" ht="14.25" customHeight="1" x14ac:dyDescent="0.35">
      <c r="A26" s="38" t="s">
        <v>48</v>
      </c>
      <c r="B26" s="58">
        <v>500</v>
      </c>
      <c r="C26" s="40">
        <v>1200</v>
      </c>
      <c r="D26" s="58">
        <v>809</v>
      </c>
      <c r="E26" s="83" t="s">
        <v>31</v>
      </c>
      <c r="F26" s="69"/>
      <c r="G26" s="60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58" t="s">
        <v>32</v>
      </c>
      <c r="E27" s="80" t="s">
        <v>31</v>
      </c>
      <c r="F27" s="69"/>
      <c r="G27" s="60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58" t="s">
        <v>32</v>
      </c>
      <c r="E28" s="80" t="s">
        <v>31</v>
      </c>
      <c r="F28" s="59"/>
      <c r="G28" s="60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58" t="s">
        <v>68</v>
      </c>
      <c r="E29" s="84" t="s">
        <v>31</v>
      </c>
      <c r="F29" s="59"/>
      <c r="G29" s="60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5" t="s">
        <v>31</v>
      </c>
      <c r="F30" s="61"/>
      <c r="G30" s="62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7" ht="14.25" customHeight="1" x14ac:dyDescent="0.25">
      <c r="A33" s="63" t="s">
        <v>35</v>
      </c>
      <c r="B33" s="63" t="s">
        <v>59</v>
      </c>
      <c r="C33" s="66" t="s">
        <v>60</v>
      </c>
      <c r="D33" s="67"/>
      <c r="E33" s="67"/>
      <c r="F33" s="68"/>
      <c r="G33" s="66" t="s">
        <v>61</v>
      </c>
      <c r="H33" s="67"/>
      <c r="I33" s="67"/>
      <c r="J33" s="67"/>
      <c r="K33" s="68"/>
    </row>
    <row r="34" spans="1:17" ht="15.75" customHeight="1" x14ac:dyDescent="0.25">
      <c r="A34" s="64"/>
      <c r="B34" s="64"/>
      <c r="C34" s="19" t="s">
        <v>37</v>
      </c>
      <c r="D34" s="55"/>
      <c r="E34" s="19" t="s">
        <v>38</v>
      </c>
      <c r="F34" s="56"/>
      <c r="G34" s="19" t="s">
        <v>37</v>
      </c>
      <c r="H34" s="55"/>
      <c r="I34" s="19" t="s">
        <v>38</v>
      </c>
      <c r="J34" s="56"/>
      <c r="K34" s="47"/>
    </row>
    <row r="35" spans="1:17" ht="30" x14ac:dyDescent="0.25">
      <c r="A35" s="65"/>
      <c r="B35" s="65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7" ht="14.25" customHeight="1" x14ac:dyDescent="0.25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6" t="s">
        <v>31</v>
      </c>
      <c r="G36" s="50"/>
      <c r="H36" s="51"/>
      <c r="I36" s="52" t="str">
        <f>IFERROR(ABS(H36-G36)/H36,"")</f>
        <v/>
      </c>
      <c r="J36" s="53"/>
      <c r="K36" s="51"/>
      <c r="L36" s="8"/>
      <c r="M36" s="8"/>
      <c r="N36" s="8"/>
      <c r="O36" s="8"/>
      <c r="P36" s="8"/>
      <c r="Q36" s="8"/>
    </row>
    <row r="37" spans="1:17" ht="14.25" customHeight="1" x14ac:dyDescent="0.25">
      <c r="A37" t="s">
        <v>71</v>
      </c>
    </row>
    <row r="38" spans="1:17" ht="14.25" customHeight="1" x14ac:dyDescent="0.25">
      <c r="A38" s="54" t="s">
        <v>67</v>
      </c>
    </row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31" priority="1" stopIfTrue="1">
      <formula>D21&gt;$C$21</formula>
    </cfRule>
  </conditionalFormatting>
  <conditionalFormatting sqref="E21">
    <cfRule type="expression" dxfId="30" priority="2" stopIfTrue="1">
      <formula>AND(D21&gt;=$B$21,D21&lt;=$C$21)</formula>
    </cfRule>
  </conditionalFormatting>
  <conditionalFormatting sqref="E21">
    <cfRule type="expression" dxfId="29" priority="3" stopIfTrue="1">
      <formula>D21&lt;$B$21</formula>
    </cfRule>
  </conditionalFormatting>
  <conditionalFormatting sqref="E22">
    <cfRule type="expression" dxfId="28" priority="4" stopIfTrue="1">
      <formula>D22&gt;$C$22</formula>
    </cfRule>
  </conditionalFormatting>
  <conditionalFormatting sqref="E22">
    <cfRule type="expression" dxfId="27" priority="5" stopIfTrue="1">
      <formula>AND(D22&gt;=$B$22,D22&lt;=$C$22)</formula>
    </cfRule>
  </conditionalFormatting>
  <conditionalFormatting sqref="E22">
    <cfRule type="expression" dxfId="26" priority="6" stopIfTrue="1">
      <formula>D22&lt;$B$22</formula>
    </cfRule>
  </conditionalFormatting>
  <conditionalFormatting sqref="E24">
    <cfRule type="expression" dxfId="25" priority="7" stopIfTrue="1">
      <formula>D24&gt;$C$24</formula>
    </cfRule>
  </conditionalFormatting>
  <conditionalFormatting sqref="E24">
    <cfRule type="expression" dxfId="24" priority="8" stopIfTrue="1">
      <formula>AND(D24&gt;=$B$24,D24&lt;=$C$24)</formula>
    </cfRule>
  </conditionalFormatting>
  <conditionalFormatting sqref="E24">
    <cfRule type="expression" dxfId="23" priority="9" stopIfTrue="1">
      <formula>D24&lt;$B$24</formula>
    </cfRule>
  </conditionalFormatting>
  <conditionalFormatting sqref="E25">
    <cfRule type="expression" dxfId="22" priority="10" stopIfTrue="1">
      <formula>D25&gt;$C$25</formula>
    </cfRule>
  </conditionalFormatting>
  <conditionalFormatting sqref="E25">
    <cfRule type="expression" dxfId="21" priority="11" stopIfTrue="1">
      <formula>AND(D25&gt;=$B$25,D25&lt;=$C$25)</formula>
    </cfRule>
  </conditionalFormatting>
  <conditionalFormatting sqref="E25">
    <cfRule type="expression" dxfId="20" priority="12" stopIfTrue="1">
      <formula>D25&lt;$B$25</formula>
    </cfRule>
  </conditionalFormatting>
  <conditionalFormatting sqref="E26">
    <cfRule type="expression" dxfId="19" priority="13" stopIfTrue="1">
      <formula>$D$26&gt;$C$26</formula>
    </cfRule>
  </conditionalFormatting>
  <conditionalFormatting sqref="E26">
    <cfRule type="expression" dxfId="18" priority="14" stopIfTrue="1">
      <formula>AND(D26&gt;=$B$26,D26&lt;=$C$26)</formula>
    </cfRule>
  </conditionalFormatting>
  <conditionalFormatting sqref="E26">
    <cfRule type="expression" dxfId="17" priority="15" stopIfTrue="1">
      <formula>D26&lt;$B$26</formula>
    </cfRule>
  </conditionalFormatting>
  <conditionalFormatting sqref="E23">
    <cfRule type="expression" dxfId="16" priority="16" stopIfTrue="1">
      <formula>$D$23&gt;$C$23</formula>
    </cfRule>
  </conditionalFormatting>
  <conditionalFormatting sqref="E23">
    <cfRule type="expression" dxfId="15" priority="17" stopIfTrue="1">
      <formula>AND(D23&gt;=$B$23,D23&lt;=$C$23)</formula>
    </cfRule>
  </conditionalFormatting>
  <conditionalFormatting sqref="E23">
    <cfRule type="expression" dxfId="14" priority="18" stopIfTrue="1">
      <formula>$D$23&lt;$B$23</formula>
    </cfRule>
  </conditionalFormatting>
  <conditionalFormatting sqref="E27">
    <cfRule type="expression" dxfId="13" priority="19" stopIfTrue="1">
      <formula>$D$27="OK"</formula>
    </cfRule>
  </conditionalFormatting>
  <conditionalFormatting sqref="E27">
    <cfRule type="expression" dxfId="12" priority="20" stopIfTrue="1">
      <formula>$D$27&lt;&gt;"OK"</formula>
    </cfRule>
  </conditionalFormatting>
  <conditionalFormatting sqref="E28">
    <cfRule type="expression" dxfId="11" priority="21" stopIfTrue="1">
      <formula>$D$28="OK"</formula>
    </cfRule>
  </conditionalFormatting>
  <conditionalFormatting sqref="E28">
    <cfRule type="expression" dxfId="10" priority="22" stopIfTrue="1">
      <formula>$D$28&lt;&gt;"OK"</formula>
    </cfRule>
  </conditionalFormatting>
  <conditionalFormatting sqref="E29">
    <cfRule type="expression" dxfId="9" priority="23">
      <formula>$D$29&lt;&gt;"BUEN ESTADO"</formula>
    </cfRule>
  </conditionalFormatting>
  <conditionalFormatting sqref="E29">
    <cfRule type="expression" dxfId="8" priority="24">
      <formula>$D$29="BUEN ESTADO"</formula>
    </cfRule>
  </conditionalFormatting>
  <conditionalFormatting sqref="E30">
    <cfRule type="expression" dxfId="7" priority="25">
      <formula>$D$30&lt;&gt;"NO"</formula>
    </cfRule>
  </conditionalFormatting>
  <conditionalFormatting sqref="E30">
    <cfRule type="expression" dxfId="6" priority="26">
      <formula>$D$30="NO"</formula>
    </cfRule>
  </conditionalFormatting>
  <conditionalFormatting sqref="F36">
    <cfRule type="expression" dxfId="5" priority="27" stopIfTrue="1">
      <formula>$E$36=""</formula>
    </cfRule>
  </conditionalFormatting>
  <conditionalFormatting sqref="F36">
    <cfRule type="expression" dxfId="4" priority="28" stopIfTrue="1">
      <formula>$E$36&lt;=$B$36</formula>
    </cfRule>
  </conditionalFormatting>
  <conditionalFormatting sqref="F36">
    <cfRule type="expression" dxfId="3" priority="29" stopIfTrue="1">
      <formula>$E$36&gt;$B$36</formula>
    </cfRule>
  </conditionalFormatting>
  <conditionalFormatting sqref="J36">
    <cfRule type="expression" dxfId="2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68</v>
      </c>
      <c r="C2" t="s">
        <v>32</v>
      </c>
      <c r="D2" t="s">
        <v>72</v>
      </c>
    </row>
    <row r="3" spans="2:4" ht="14.25" customHeight="1" x14ac:dyDescent="0.25">
      <c r="B3" t="s">
        <v>53</v>
      </c>
      <c r="C3" t="s">
        <v>73</v>
      </c>
      <c r="D3" t="s">
        <v>56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2022-04-17T21:20:06Z</dcterms:modified>
</cp:coreProperties>
</file>